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ведомость'!$16:$16</definedName>
    <definedName name="_xlnm.Print_Titles" localSheetId="0">'Ресурсная ведомость'!$16:$16</definedName>
  </definedNames>
  <calcPr calcId="145621" refMode="R1C1"/>
</workbook>
</file>

<file path=xl/calcChain.xml><?xml version="1.0" encoding="utf-8"?>
<calcChain xmlns="http://schemas.openxmlformats.org/spreadsheetml/2006/main">
  <c r="A21" i="1" l="1"/>
  <c r="A22" i="1"/>
  <c r="A23" i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20" i="1"/>
</calcChain>
</file>

<file path=xl/sharedStrings.xml><?xml version="1.0" encoding="utf-8"?>
<sst xmlns="http://schemas.openxmlformats.org/spreadsheetml/2006/main" count="186" uniqueCount="101">
  <si>
    <t>Обоснование</t>
  </si>
  <si>
    <t>Наименование</t>
  </si>
  <si>
    <t>Ед. изм.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</si>
  <si>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</si>
  <si>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</si>
  <si>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</si>
  <si>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</si>
  <si>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</si>
  <si>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</si>
  <si>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Общее
кол-во</t>
  </si>
  <si>
    <t>Ресурсы подрядчика</t>
  </si>
  <si>
    <t xml:space="preserve">          Материалы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</si>
  <si>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</si>
  <si>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</si>
  <si>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</si>
  <si>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</si>
  <si>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</si>
  <si>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</si>
  <si>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</si>
  <si>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</si>
  <si>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01.7.11.04-0072</t>
  </si>
  <si>
    <t>Проволока сварочная легированная, диаметр 4 мм</t>
  </si>
  <si>
    <t>т</t>
  </si>
  <si>
    <t>01.7.11.07-0036</t>
  </si>
  <si>
    <t>Электроды сварочные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</si>
  <si>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</si>
  <si>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</si>
  <si>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</si>
  <si>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</si>
  <si>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</si>
  <si>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</si>
  <si>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</si>
  <si>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</si>
  <si>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</si>
  <si>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</si>
  <si>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</si>
  <si>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</si>
  <si>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</si>
  <si>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</si>
  <si>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</si>
  <si>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11.1.03.06-0095</t>
  </si>
  <si>
    <t>Доска обрезная, хвойных пород, ширина 75-150 мм, толщина 44 мм и более, длина 4-6,5 м, сорт III</t>
  </si>
  <si>
    <t>14.4.01.01-0003</t>
  </si>
  <si>
    <t>Грунтовка ГФ-021</t>
  </si>
  <si>
    <t>14.5.06.03-0002</t>
  </si>
  <si>
    <t>Паста антисептическая</t>
  </si>
  <si>
    <t>14.5.09.07-0030</t>
  </si>
  <si>
    <t>Растворитель Р-4</t>
  </si>
  <si>
    <t>999-9950</t>
  </si>
  <si>
    <t>Вспомогательные ненормируемые ресурсы (2% от Оплаты труда рабочих)</t>
  </si>
  <si>
    <t>руб</t>
  </si>
  <si>
    <t>п/и</t>
  </si>
  <si>
    <t>шт</t>
  </si>
  <si>
    <t>Болт М16х50 с гайкой ст.35</t>
  </si>
  <si>
    <t>Подвес (0,0157 тн)</t>
  </si>
  <si>
    <t>Подвес (0,0163 тн)</t>
  </si>
  <si>
    <t>Трубная опора Ø 89х5 (L=6,5м)</t>
  </si>
  <si>
    <t>Доска обрезная 50*200*6000мм</t>
  </si>
  <si>
    <t>прайс-лист</t>
  </si>
  <si>
    <t>Прокат листовой δ=6мм ст.3</t>
  </si>
  <si>
    <t>Труба Ø89х5 ст.20</t>
  </si>
  <si>
    <t>Угол 75х75 ст.3</t>
  </si>
  <si>
    <t>Отвод 89х6 90° ст.20</t>
  </si>
  <si>
    <t>Переход 89х159х6</t>
  </si>
  <si>
    <t>Саморез по дереву 6х80</t>
  </si>
  <si>
    <t>Фланец Ду 150 Ру 10 ст.20</t>
  </si>
  <si>
    <t>тн</t>
  </si>
  <si>
    <t>Пруток Ø16 ст.3</t>
  </si>
  <si>
    <t>Труба 108х6 ст.20 (2 п.м.)</t>
  </si>
  <si>
    <t>Труба 108х6 ст.20 (4 п.м.)</t>
  </si>
  <si>
    <t>Труба 89х6 ст.20 (4 п.м.)</t>
  </si>
  <si>
    <t>Швеллер № 12П</t>
  </si>
  <si>
    <t>Паронит ПОН 2 мм</t>
  </si>
  <si>
    <t>Паронит ПОН 2мм</t>
  </si>
  <si>
    <t>Паронит ПОН δ=2 мм</t>
  </si>
  <si>
    <t>Электрод МР-3С 3 мм</t>
  </si>
  <si>
    <t>Электроды МР-3С 4мм</t>
  </si>
  <si>
    <t>Электроды УОНИ 13/45 Ø4</t>
  </si>
  <si>
    <t>ФССЦ-01.3.02.08-0001</t>
  </si>
  <si>
    <t>Кислород технический: газообразный</t>
  </si>
  <si>
    <t>ФССЦ-01.3.02.09-0022</t>
  </si>
  <si>
    <t>Пропан-бутан, смесь техническая</t>
  </si>
  <si>
    <t>01.1.02.08-0003</t>
  </si>
  <si>
    <t>Прокладки из паронита ПМБ, толщина 1 мм, диаметр 150 мм</t>
  </si>
  <si>
    <t>1000 шт</t>
  </si>
  <si>
    <t>01.7.11.07-0044</t>
  </si>
  <si>
    <t>Электроды сварочные Э42, диаметр 5 мм</t>
  </si>
  <si>
    <t>01.7.11.07-0045</t>
  </si>
  <si>
    <t>Электроды сварочные Э42А, диаметр 5 мм</t>
  </si>
  <si>
    <t>07.2.07.11</t>
  </si>
  <si>
    <t>Конструкции стальные</t>
  </si>
  <si>
    <t>18.1.09.06</t>
  </si>
  <si>
    <t>Арматура трубопроводная муфтовая</t>
  </si>
  <si>
    <t>18.2.07.01</t>
  </si>
  <si>
    <t>Трубопроводы с гильзами</t>
  </si>
  <si>
    <t>м</t>
  </si>
  <si>
    <t>23.1.02.07</t>
  </si>
  <si>
    <t>Крепления</t>
  </si>
  <si>
    <t>Основание:дефектная ведомость №659 от 16.06.2020г.</t>
  </si>
  <si>
    <t>АО "КНПЗ", Цех №5</t>
  </si>
  <si>
    <t>Ремонт ливневой канализации здания ТЭЦ-2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</si>
</sst>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79"/>
  <sheetViews>
    <sheetView showGridLines="0" tabSelected="1" topLeftCell="A40" zoomScaleNormal="100" zoomScaleSheetLayoutView="75" workbookViewId="0">
      <selection activeCell="H72" sqref="H72"/>
    </sheetView>
  </sheetViews>
  <sheetFormatPr defaultRowHeight="12.75" x14ac:dyDescent="0.2"/>
  <cols>
    <col min="1" max="1" width="5" style="6" customWidth="1"/>
    <col min="2" max="2" width="14.7109375" style="2" customWidth="1"/>
    <col min="3" max="3" width="41.140625" style="3" customWidth="1"/>
    <col min="4" max="4" width="8.28515625" style="4" customWidth="1"/>
    <col min="5" max="5" width="10.7109375" style="5" customWidth="1"/>
    <col min="6" max="16384" width="9.140625" style="6"/>
  </cols>
  <sheetData>
    <row r="1" spans="1:5" x14ac:dyDescent="0.2">
      <c r="A1" s="1"/>
    </row>
    <row r="2" spans="1:5" ht="14.25" x14ac:dyDescent="0.2">
      <c r="B2" s="7"/>
      <c r="C2" s="8"/>
      <c r="D2" s="8" t="s">
        <v>99</v>
      </c>
      <c r="E2" s="9"/>
    </row>
    <row r="3" spans="1:5" s="10" customFormat="1" ht="13.5" customHeight="1" x14ac:dyDescent="0.2">
      <c r="B3" s="7"/>
      <c r="D3" s="11" t="s">
        <v>3</v>
      </c>
    </row>
    <row r="4" spans="1:5" x14ac:dyDescent="0.2">
      <c r="B4" s="7"/>
      <c r="D4" s="12"/>
    </row>
    <row r="5" spans="1:5" ht="15.75" x14ac:dyDescent="0.2">
      <c r="B5" s="7"/>
      <c r="D5" s="13" t="s">
        <v>8</v>
      </c>
    </row>
    <row r="6" spans="1:5" ht="14.25" x14ac:dyDescent="0.2">
      <c r="B6" s="7"/>
      <c r="D6" s="14" t="s">
        <v>7</v>
      </c>
    </row>
    <row r="7" spans="1:5" x14ac:dyDescent="0.2">
      <c r="A7" s="23"/>
      <c r="B7" s="7"/>
      <c r="D7" s="15"/>
    </row>
    <row r="8" spans="1:5" ht="14.25" x14ac:dyDescent="0.2">
      <c r="B8" s="16" t="s">
        <v>4</v>
      </c>
      <c r="C8" s="8" t="s">
        <v>100</v>
      </c>
      <c r="E8" s="17"/>
    </row>
    <row r="9" spans="1:5" ht="14.25" x14ac:dyDescent="0.2">
      <c r="B9" s="7"/>
      <c r="D9" s="18" t="s">
        <v>5</v>
      </c>
    </row>
    <row r="10" spans="1:5" x14ac:dyDescent="0.2">
      <c r="B10" s="19"/>
      <c r="D10" s="20"/>
    </row>
    <row r="11" spans="1:5" x14ac:dyDescent="0.2">
      <c r="B11" s="7"/>
      <c r="D11" s="5"/>
    </row>
    <row r="12" spans="1:5" ht="14.25" x14ac:dyDescent="0.2">
      <c r="B12" s="7"/>
      <c r="D12" s="14" t="s">
        <v>98</v>
      </c>
    </row>
    <row r="13" spans="1:5" ht="14.25" x14ac:dyDescent="0.2">
      <c r="B13" s="7"/>
      <c r="C13" s="21"/>
      <c r="E13" s="22"/>
    </row>
    <row r="14" spans="1:5" ht="15.75" customHeight="1" x14ac:dyDescent="0.2">
      <c r="A14" s="36" t="s">
        <v>6</v>
      </c>
      <c r="B14" s="38" t="s">
        <v>0</v>
      </c>
      <c r="C14" s="36" t="s">
        <v>1</v>
      </c>
      <c r="D14" s="36" t="s">
        <v>2</v>
      </c>
      <c r="E14" s="34" t="s">
        <v>9</v>
      </c>
    </row>
    <row r="15" spans="1:5" ht="15.75" customHeight="1" x14ac:dyDescent="0.2">
      <c r="A15" s="37"/>
      <c r="B15" s="39"/>
      <c r="C15" s="35"/>
      <c r="D15" s="35"/>
      <c r="E15" s="35"/>
    </row>
    <row r="16" spans="1:5" ht="15.75" customHeight="1" x14ac:dyDescent="0.2">
      <c r="A16" s="27">
        <v>1</v>
      </c>
      <c r="B16" s="28">
        <v>2</v>
      </c>
      <c r="C16" s="27">
        <v>3</v>
      </c>
      <c r="D16" s="27">
        <v>4</v>
      </c>
      <c r="E16" s="27">
        <v>5</v>
      </c>
    </row>
    <row r="17" spans="1:5" x14ac:dyDescent="0.2">
      <c r="A17" s="40" t="s">
        <v>10</v>
      </c>
      <c r="B17" s="41"/>
      <c r="C17" s="41"/>
      <c r="D17" s="41"/>
      <c r="E17" s="41"/>
    </row>
    <row r="18" spans="1:5" x14ac:dyDescent="0.2">
      <c r="A18" s="40" t="s">
        <v>11</v>
      </c>
      <c r="B18" s="41"/>
      <c r="C18" s="41"/>
      <c r="D18" s="41"/>
      <c r="E18" s="41"/>
    </row>
    <row r="19" spans="1:5" x14ac:dyDescent="0.2">
      <c r="A19" s="29">
        <v>1</v>
      </c>
      <c r="B19" s="30" t="s">
        <v>12</v>
      </c>
      <c r="C19" s="31" t="s">
        <v>13</v>
      </c>
      <c r="D19" s="24" t="s">
        <v>14</v>
      </c>
      <c r="E19" s="32">
        <v>1.107351</v>
      </c>
    </row>
    <row r="20" spans="1:5" x14ac:dyDescent="0.2">
      <c r="A20" s="29">
        <f>1+A19</f>
        <v>2</v>
      </c>
      <c r="B20" s="30" t="s">
        <v>15</v>
      </c>
      <c r="C20" s="31" t="s">
        <v>16</v>
      </c>
      <c r="D20" s="24" t="s">
        <v>14</v>
      </c>
      <c r="E20" s="32">
        <v>26.176653000000002</v>
      </c>
    </row>
    <row r="21" spans="1:5" x14ac:dyDescent="0.2">
      <c r="A21" s="29">
        <f t="shared" ref="A21:A75" si="0">1+A20</f>
        <v>3</v>
      </c>
      <c r="B21" s="30" t="s">
        <v>17</v>
      </c>
      <c r="C21" s="31" t="s">
        <v>18</v>
      </c>
      <c r="D21" s="24" t="s">
        <v>19</v>
      </c>
      <c r="E21" s="32">
        <v>7.5154199999999998</v>
      </c>
    </row>
    <row r="22" spans="1:5" ht="25.5" x14ac:dyDescent="0.2">
      <c r="A22" s="29">
        <f t="shared" si="0"/>
        <v>4</v>
      </c>
      <c r="B22" s="30" t="s">
        <v>20</v>
      </c>
      <c r="C22" s="31" t="s">
        <v>21</v>
      </c>
      <c r="D22" s="24" t="s">
        <v>22</v>
      </c>
      <c r="E22" s="32">
        <v>5.1599999999999997E-4</v>
      </c>
    </row>
    <row r="23" spans="1:5" x14ac:dyDescent="0.2">
      <c r="A23" s="29">
        <f t="shared" si="0"/>
        <v>5</v>
      </c>
      <c r="B23" s="30" t="s">
        <v>23</v>
      </c>
      <c r="C23" s="31" t="s">
        <v>24</v>
      </c>
      <c r="D23" s="24" t="s">
        <v>19</v>
      </c>
      <c r="E23" s="32">
        <v>128.47200000000001</v>
      </c>
    </row>
    <row r="24" spans="1:5" x14ac:dyDescent="0.2">
      <c r="A24" s="29">
        <f t="shared" si="0"/>
        <v>6</v>
      </c>
      <c r="B24" s="30" t="s">
        <v>25</v>
      </c>
      <c r="C24" s="31" t="s">
        <v>26</v>
      </c>
      <c r="D24" s="24" t="s">
        <v>19</v>
      </c>
      <c r="E24" s="32">
        <v>57.276000000000003</v>
      </c>
    </row>
    <row r="25" spans="1:5" x14ac:dyDescent="0.2">
      <c r="A25" s="29">
        <f t="shared" si="0"/>
        <v>7</v>
      </c>
      <c r="B25" s="30" t="s">
        <v>27</v>
      </c>
      <c r="C25" s="31" t="s">
        <v>28</v>
      </c>
      <c r="D25" s="24" t="s">
        <v>22</v>
      </c>
      <c r="E25" s="32">
        <v>1.472E-4</v>
      </c>
    </row>
    <row r="26" spans="1:5" x14ac:dyDescent="0.2">
      <c r="A26" s="29">
        <f t="shared" si="0"/>
        <v>8</v>
      </c>
      <c r="B26" s="30" t="s">
        <v>29</v>
      </c>
      <c r="C26" s="31" t="s">
        <v>30</v>
      </c>
      <c r="D26" s="24" t="s">
        <v>22</v>
      </c>
      <c r="E26" s="32">
        <v>1.4718000000000001E-3</v>
      </c>
    </row>
    <row r="27" spans="1:5" ht="51" x14ac:dyDescent="0.2">
      <c r="A27" s="29">
        <f t="shared" si="0"/>
        <v>9</v>
      </c>
      <c r="B27" s="30" t="s">
        <v>31</v>
      </c>
      <c r="C27" s="31" t="s">
        <v>32</v>
      </c>
      <c r="D27" s="24" t="s">
        <v>33</v>
      </c>
      <c r="E27" s="32">
        <v>0.27522659999999999</v>
      </c>
    </row>
    <row r="28" spans="1:5" ht="25.5" x14ac:dyDescent="0.2">
      <c r="A28" s="29">
        <f t="shared" si="0"/>
        <v>10</v>
      </c>
      <c r="B28" s="30" t="s">
        <v>34</v>
      </c>
      <c r="C28" s="31" t="s">
        <v>35</v>
      </c>
      <c r="D28" s="24" t="s">
        <v>22</v>
      </c>
      <c r="E28" s="32">
        <v>4.415E-4</v>
      </c>
    </row>
    <row r="29" spans="1:5" x14ac:dyDescent="0.2">
      <c r="A29" s="29">
        <f t="shared" si="0"/>
        <v>11</v>
      </c>
      <c r="B29" s="30" t="s">
        <v>36</v>
      </c>
      <c r="C29" s="31" t="s">
        <v>37</v>
      </c>
      <c r="D29" s="24" t="s">
        <v>22</v>
      </c>
      <c r="E29" s="32">
        <v>2.47117E-2</v>
      </c>
    </row>
    <row r="30" spans="1:5" ht="38.25" x14ac:dyDescent="0.2">
      <c r="A30" s="29">
        <f t="shared" si="0"/>
        <v>12</v>
      </c>
      <c r="B30" s="30" t="s">
        <v>38</v>
      </c>
      <c r="C30" s="31" t="s">
        <v>39</v>
      </c>
      <c r="D30" s="24" t="s">
        <v>14</v>
      </c>
      <c r="E30" s="32">
        <v>1.5159499999999999E-2</v>
      </c>
    </row>
    <row r="31" spans="1:5" ht="38.25" x14ac:dyDescent="0.2">
      <c r="A31" s="29">
        <f t="shared" si="0"/>
        <v>13</v>
      </c>
      <c r="B31" s="30" t="s">
        <v>40</v>
      </c>
      <c r="C31" s="31" t="s">
        <v>41</v>
      </c>
      <c r="D31" s="24" t="s">
        <v>14</v>
      </c>
      <c r="E31" s="33"/>
    </row>
    <row r="32" spans="1:5" x14ac:dyDescent="0.2">
      <c r="A32" s="29">
        <f t="shared" si="0"/>
        <v>14</v>
      </c>
      <c r="B32" s="30" t="s">
        <v>42</v>
      </c>
      <c r="C32" s="31" t="s">
        <v>43</v>
      </c>
      <c r="D32" s="24" t="s">
        <v>22</v>
      </c>
      <c r="E32" s="32">
        <v>6.1379999999999996E-4</v>
      </c>
    </row>
    <row r="33" spans="1:5" x14ac:dyDescent="0.2">
      <c r="A33" s="29">
        <f t="shared" si="0"/>
        <v>15</v>
      </c>
      <c r="B33" s="30" t="s">
        <v>44</v>
      </c>
      <c r="C33" s="31" t="s">
        <v>45</v>
      </c>
      <c r="D33" s="24" t="s">
        <v>22</v>
      </c>
      <c r="E33" s="32">
        <v>0.59670000000000001</v>
      </c>
    </row>
    <row r="34" spans="1:5" x14ac:dyDescent="0.2">
      <c r="A34" s="29">
        <f t="shared" si="0"/>
        <v>16</v>
      </c>
      <c r="B34" s="30" t="s">
        <v>46</v>
      </c>
      <c r="C34" s="31" t="s">
        <v>47</v>
      </c>
      <c r="D34" s="24" t="s">
        <v>19</v>
      </c>
      <c r="E34" s="32">
        <v>8.8308</v>
      </c>
    </row>
    <row r="35" spans="1:5" ht="25.5" x14ac:dyDescent="0.2">
      <c r="A35" s="29">
        <f t="shared" si="0"/>
        <v>17</v>
      </c>
      <c r="B35" s="30" t="s">
        <v>48</v>
      </c>
      <c r="C35" s="31" t="s">
        <v>49</v>
      </c>
      <c r="D35" s="24" t="s">
        <v>50</v>
      </c>
      <c r="E35" s="32">
        <v>58.4116</v>
      </c>
    </row>
    <row r="36" spans="1:5" x14ac:dyDescent="0.2">
      <c r="A36" s="29">
        <f t="shared" si="0"/>
        <v>18</v>
      </c>
      <c r="B36" s="30" t="s">
        <v>51</v>
      </c>
      <c r="C36" s="31" t="s">
        <v>53</v>
      </c>
      <c r="D36" s="24" t="s">
        <v>52</v>
      </c>
      <c r="E36" s="32">
        <v>112</v>
      </c>
    </row>
    <row r="37" spans="1:5" x14ac:dyDescent="0.2">
      <c r="A37" s="29">
        <f t="shared" si="0"/>
        <v>19</v>
      </c>
      <c r="B37" s="30" t="s">
        <v>51</v>
      </c>
      <c r="C37" s="31" t="s">
        <v>54</v>
      </c>
      <c r="D37" s="24" t="s">
        <v>52</v>
      </c>
      <c r="E37" s="32">
        <v>56</v>
      </c>
    </row>
    <row r="38" spans="1:5" x14ac:dyDescent="0.2">
      <c r="A38" s="29">
        <f t="shared" si="0"/>
        <v>20</v>
      </c>
      <c r="B38" s="30" t="s">
        <v>51</v>
      </c>
      <c r="C38" s="31" t="s">
        <v>55</v>
      </c>
      <c r="D38" s="24" t="s">
        <v>52</v>
      </c>
      <c r="E38" s="32">
        <v>144</v>
      </c>
    </row>
    <row r="39" spans="1:5" x14ac:dyDescent="0.2">
      <c r="A39" s="29">
        <f t="shared" si="0"/>
        <v>21</v>
      </c>
      <c r="B39" s="30" t="s">
        <v>51</v>
      </c>
      <c r="C39" s="31" t="s">
        <v>56</v>
      </c>
      <c r="D39" s="24" t="s">
        <v>52</v>
      </c>
      <c r="E39" s="32">
        <v>100</v>
      </c>
    </row>
    <row r="40" spans="1:5" x14ac:dyDescent="0.2">
      <c r="A40" s="29">
        <f t="shared" si="0"/>
        <v>22</v>
      </c>
      <c r="B40" s="30" t="s">
        <v>51</v>
      </c>
      <c r="C40" s="31" t="s">
        <v>57</v>
      </c>
      <c r="D40" s="24" t="s">
        <v>14</v>
      </c>
      <c r="E40" s="32">
        <v>30.9</v>
      </c>
    </row>
    <row r="41" spans="1:5" x14ac:dyDescent="0.2">
      <c r="A41" s="29">
        <f t="shared" si="0"/>
        <v>23</v>
      </c>
      <c r="B41" s="30" t="s">
        <v>58</v>
      </c>
      <c r="C41" s="31" t="s">
        <v>59</v>
      </c>
      <c r="D41" s="24" t="s">
        <v>22</v>
      </c>
      <c r="E41" s="32">
        <v>0.38400000000000001</v>
      </c>
    </row>
    <row r="42" spans="1:5" x14ac:dyDescent="0.2">
      <c r="A42" s="29">
        <f t="shared" si="0"/>
        <v>24</v>
      </c>
      <c r="B42" s="30" t="s">
        <v>58</v>
      </c>
      <c r="C42" s="31" t="s">
        <v>60</v>
      </c>
      <c r="D42" s="24" t="s">
        <v>22</v>
      </c>
      <c r="E42" s="32">
        <v>1616</v>
      </c>
    </row>
    <row r="43" spans="1:5" x14ac:dyDescent="0.2">
      <c r="A43" s="29">
        <f t="shared" si="0"/>
        <v>25</v>
      </c>
      <c r="B43" s="30" t="s">
        <v>58</v>
      </c>
      <c r="C43" s="31" t="s">
        <v>61</v>
      </c>
      <c r="D43" s="24" t="s">
        <v>22</v>
      </c>
      <c r="E43" s="32">
        <v>0.39400000000000002</v>
      </c>
    </row>
    <row r="44" spans="1:5" x14ac:dyDescent="0.2">
      <c r="A44" s="29">
        <f t="shared" si="0"/>
        <v>26</v>
      </c>
      <c r="B44" s="30" t="s">
        <v>58</v>
      </c>
      <c r="C44" s="31" t="s">
        <v>53</v>
      </c>
      <c r="D44" s="24" t="s">
        <v>52</v>
      </c>
      <c r="E44" s="32">
        <v>96</v>
      </c>
    </row>
    <row r="45" spans="1:5" x14ac:dyDescent="0.2">
      <c r="A45" s="29">
        <f t="shared" si="0"/>
        <v>27</v>
      </c>
      <c r="B45" s="30" t="s">
        <v>58</v>
      </c>
      <c r="C45" s="31" t="s">
        <v>62</v>
      </c>
      <c r="D45" s="24" t="s">
        <v>52</v>
      </c>
      <c r="E45" s="32">
        <v>15</v>
      </c>
    </row>
    <row r="46" spans="1:5" x14ac:dyDescent="0.2">
      <c r="A46" s="29">
        <f t="shared" si="0"/>
        <v>28</v>
      </c>
      <c r="B46" s="30" t="s">
        <v>58</v>
      </c>
      <c r="C46" s="31" t="s">
        <v>63</v>
      </c>
      <c r="D46" s="24" t="s">
        <v>52</v>
      </c>
      <c r="E46" s="32">
        <v>3</v>
      </c>
    </row>
    <row r="47" spans="1:5" x14ac:dyDescent="0.2">
      <c r="A47" s="29">
        <f t="shared" si="0"/>
        <v>29</v>
      </c>
      <c r="B47" s="30" t="s">
        <v>58</v>
      </c>
      <c r="C47" s="31" t="s">
        <v>64</v>
      </c>
      <c r="D47" s="24" t="s">
        <v>52</v>
      </c>
      <c r="E47" s="32">
        <v>3545</v>
      </c>
    </row>
    <row r="48" spans="1:5" x14ac:dyDescent="0.2">
      <c r="A48" s="29">
        <f t="shared" si="0"/>
        <v>30</v>
      </c>
      <c r="B48" s="30" t="s">
        <v>58</v>
      </c>
      <c r="C48" s="31" t="s">
        <v>65</v>
      </c>
      <c r="D48" s="24" t="s">
        <v>52</v>
      </c>
      <c r="E48" s="32">
        <v>20</v>
      </c>
    </row>
    <row r="49" spans="1:5" x14ac:dyDescent="0.2">
      <c r="A49" s="29">
        <f t="shared" si="0"/>
        <v>31</v>
      </c>
      <c r="B49" s="30" t="s">
        <v>58</v>
      </c>
      <c r="C49" s="31" t="s">
        <v>67</v>
      </c>
      <c r="D49" s="24" t="s">
        <v>66</v>
      </c>
      <c r="E49" s="32">
        <v>8.9999999999999993E-3</v>
      </c>
    </row>
    <row r="50" spans="1:5" x14ac:dyDescent="0.2">
      <c r="A50" s="29">
        <f t="shared" si="0"/>
        <v>32</v>
      </c>
      <c r="B50" s="30" t="s">
        <v>58</v>
      </c>
      <c r="C50" s="31" t="s">
        <v>68</v>
      </c>
      <c r="D50" s="24" t="s">
        <v>66</v>
      </c>
      <c r="E50" s="32">
        <v>0.184</v>
      </c>
    </row>
    <row r="51" spans="1:5" x14ac:dyDescent="0.2">
      <c r="A51" s="29">
        <f t="shared" si="0"/>
        <v>33</v>
      </c>
      <c r="B51" s="30" t="s">
        <v>58</v>
      </c>
      <c r="C51" s="31" t="s">
        <v>69</v>
      </c>
      <c r="D51" s="24" t="s">
        <v>66</v>
      </c>
      <c r="E51" s="32">
        <v>6.0999999999999999E-2</v>
      </c>
    </row>
    <row r="52" spans="1:5" x14ac:dyDescent="0.2">
      <c r="A52" s="29">
        <f t="shared" si="0"/>
        <v>34</v>
      </c>
      <c r="B52" s="30" t="s">
        <v>58</v>
      </c>
      <c r="C52" s="31" t="s">
        <v>70</v>
      </c>
      <c r="D52" s="24" t="s">
        <v>66</v>
      </c>
      <c r="E52" s="32">
        <v>0.25</v>
      </c>
    </row>
    <row r="53" spans="1:5" x14ac:dyDescent="0.2">
      <c r="A53" s="29">
        <f t="shared" si="0"/>
        <v>35</v>
      </c>
      <c r="B53" s="30" t="s">
        <v>58</v>
      </c>
      <c r="C53" s="31" t="s">
        <v>71</v>
      </c>
      <c r="D53" s="24" t="s">
        <v>66</v>
      </c>
      <c r="E53" s="32">
        <v>6.3E-2</v>
      </c>
    </row>
    <row r="54" spans="1:5" x14ac:dyDescent="0.2">
      <c r="A54" s="29">
        <f t="shared" si="0"/>
        <v>36</v>
      </c>
      <c r="B54" s="30" t="s">
        <v>58</v>
      </c>
      <c r="C54" s="31" t="s">
        <v>72</v>
      </c>
      <c r="D54" s="24" t="s">
        <v>19</v>
      </c>
      <c r="E54" s="32">
        <v>1.2</v>
      </c>
    </row>
    <row r="55" spans="1:5" x14ac:dyDescent="0.2">
      <c r="A55" s="29">
        <f t="shared" si="0"/>
        <v>37</v>
      </c>
      <c r="B55" s="30" t="s">
        <v>58</v>
      </c>
      <c r="C55" s="31" t="s">
        <v>73</v>
      </c>
      <c r="D55" s="24" t="s">
        <v>19</v>
      </c>
      <c r="E55" s="32">
        <v>2.4</v>
      </c>
    </row>
    <row r="56" spans="1:5" x14ac:dyDescent="0.2">
      <c r="A56" s="29">
        <f t="shared" si="0"/>
        <v>38</v>
      </c>
      <c r="B56" s="30" t="s">
        <v>58</v>
      </c>
      <c r="C56" s="31" t="s">
        <v>74</v>
      </c>
      <c r="D56" s="24" t="s">
        <v>19</v>
      </c>
      <c r="E56" s="32">
        <v>1</v>
      </c>
    </row>
    <row r="57" spans="1:5" x14ac:dyDescent="0.2">
      <c r="A57" s="29">
        <f t="shared" si="0"/>
        <v>39</v>
      </c>
      <c r="B57" s="30" t="s">
        <v>58</v>
      </c>
      <c r="C57" s="31" t="s">
        <v>75</v>
      </c>
      <c r="D57" s="24" t="s">
        <v>19</v>
      </c>
      <c r="E57" s="32">
        <v>10</v>
      </c>
    </row>
    <row r="58" spans="1:5" x14ac:dyDescent="0.2">
      <c r="A58" s="29">
        <f t="shared" si="0"/>
        <v>40</v>
      </c>
      <c r="B58" s="30" t="s">
        <v>58</v>
      </c>
      <c r="C58" s="31" t="s">
        <v>76</v>
      </c>
      <c r="D58" s="24" t="s">
        <v>19</v>
      </c>
      <c r="E58" s="32">
        <v>20</v>
      </c>
    </row>
    <row r="59" spans="1:5" x14ac:dyDescent="0.2">
      <c r="A59" s="29">
        <f t="shared" si="0"/>
        <v>41</v>
      </c>
      <c r="B59" s="30" t="s">
        <v>58</v>
      </c>
      <c r="C59" s="31" t="s">
        <v>77</v>
      </c>
      <c r="D59" s="24" t="s">
        <v>19</v>
      </c>
      <c r="E59" s="32">
        <v>3</v>
      </c>
    </row>
    <row r="60" spans="1:5" x14ac:dyDescent="0.2">
      <c r="A60" s="29">
        <f t="shared" si="0"/>
        <v>42</v>
      </c>
      <c r="B60" s="30" t="s">
        <v>58</v>
      </c>
      <c r="C60" s="31" t="s">
        <v>57</v>
      </c>
      <c r="D60" s="24" t="s">
        <v>14</v>
      </c>
      <c r="E60" s="32">
        <v>8.5500000000000007</v>
      </c>
    </row>
    <row r="61" spans="1:5" ht="25.5" x14ac:dyDescent="0.2">
      <c r="A61" s="29">
        <f t="shared" si="0"/>
        <v>43</v>
      </c>
      <c r="B61" s="30" t="s">
        <v>78</v>
      </c>
      <c r="C61" s="31" t="s">
        <v>79</v>
      </c>
      <c r="D61" s="24" t="s">
        <v>14</v>
      </c>
      <c r="E61" s="32">
        <v>8.25</v>
      </c>
    </row>
    <row r="62" spans="1:5" ht="25.5" x14ac:dyDescent="0.2">
      <c r="A62" s="29">
        <f t="shared" si="0"/>
        <v>44</v>
      </c>
      <c r="B62" s="30" t="s">
        <v>80</v>
      </c>
      <c r="C62" s="31" t="s">
        <v>81</v>
      </c>
      <c r="D62" s="24" t="s">
        <v>19</v>
      </c>
      <c r="E62" s="32">
        <v>1.22</v>
      </c>
    </row>
    <row r="63" spans="1:5" ht="25.5" x14ac:dyDescent="0.2">
      <c r="A63" s="29">
        <f t="shared" si="0"/>
        <v>45</v>
      </c>
      <c r="B63" s="30" t="s">
        <v>82</v>
      </c>
      <c r="C63" s="31" t="s">
        <v>83</v>
      </c>
      <c r="D63" s="24" t="s">
        <v>84</v>
      </c>
      <c r="E63" s="32">
        <v>1E-3</v>
      </c>
    </row>
    <row r="64" spans="1:5" x14ac:dyDescent="0.2">
      <c r="A64" s="29">
        <f t="shared" si="0"/>
        <v>46</v>
      </c>
      <c r="B64" s="30" t="s">
        <v>15</v>
      </c>
      <c r="C64" s="31" t="s">
        <v>16</v>
      </c>
      <c r="D64" s="24" t="s">
        <v>14</v>
      </c>
      <c r="E64" s="32">
        <v>5.2949999999999999</v>
      </c>
    </row>
    <row r="65" spans="1:5" x14ac:dyDescent="0.2">
      <c r="A65" s="29">
        <f t="shared" si="0"/>
        <v>47</v>
      </c>
      <c r="B65" s="30" t="s">
        <v>17</v>
      </c>
      <c r="C65" s="31" t="s">
        <v>18</v>
      </c>
      <c r="D65" s="24" t="s">
        <v>19</v>
      </c>
      <c r="E65" s="32">
        <v>1.6462000000000001</v>
      </c>
    </row>
    <row r="66" spans="1:5" x14ac:dyDescent="0.2">
      <c r="A66" s="29">
        <f t="shared" si="0"/>
        <v>48</v>
      </c>
      <c r="B66" s="30" t="s">
        <v>85</v>
      </c>
      <c r="C66" s="31" t="s">
        <v>86</v>
      </c>
      <c r="D66" s="24" t="s">
        <v>22</v>
      </c>
      <c r="E66" s="32">
        <v>4.5409999999999999E-2</v>
      </c>
    </row>
    <row r="67" spans="1:5" x14ac:dyDescent="0.2">
      <c r="A67" s="29">
        <f t="shared" si="0"/>
        <v>49</v>
      </c>
      <c r="B67" s="30" t="s">
        <v>87</v>
      </c>
      <c r="C67" s="31" t="s">
        <v>88</v>
      </c>
      <c r="D67" s="24" t="s">
        <v>22</v>
      </c>
      <c r="E67" s="32">
        <v>2.7783E-3</v>
      </c>
    </row>
    <row r="68" spans="1:5" x14ac:dyDescent="0.2">
      <c r="A68" s="29">
        <f t="shared" si="0"/>
        <v>50</v>
      </c>
      <c r="B68" s="30" t="s">
        <v>27</v>
      </c>
      <c r="C68" s="31" t="s">
        <v>28</v>
      </c>
      <c r="D68" s="24" t="s">
        <v>22</v>
      </c>
      <c r="E68" s="32">
        <v>0.16906499999999999</v>
      </c>
    </row>
    <row r="69" spans="1:5" x14ac:dyDescent="0.2">
      <c r="A69" s="29">
        <f t="shared" si="0"/>
        <v>51</v>
      </c>
      <c r="B69" s="30" t="s">
        <v>36</v>
      </c>
      <c r="C69" s="31" t="s">
        <v>37</v>
      </c>
      <c r="D69" s="24" t="s">
        <v>22</v>
      </c>
      <c r="E69" s="32">
        <v>3.8411999999999999E-3</v>
      </c>
    </row>
    <row r="70" spans="1:5" ht="38.25" x14ac:dyDescent="0.2">
      <c r="A70" s="29">
        <f t="shared" si="0"/>
        <v>52</v>
      </c>
      <c r="B70" s="30" t="s">
        <v>40</v>
      </c>
      <c r="C70" s="31" t="s">
        <v>41</v>
      </c>
      <c r="D70" s="24" t="s">
        <v>14</v>
      </c>
      <c r="E70" s="32">
        <v>40.162500000000001</v>
      </c>
    </row>
    <row r="71" spans="1:5" x14ac:dyDescent="0.2">
      <c r="A71" s="29">
        <f t="shared" si="0"/>
        <v>53</v>
      </c>
      <c r="B71" s="30" t="s">
        <v>42</v>
      </c>
      <c r="C71" s="31" t="s">
        <v>43</v>
      </c>
      <c r="D71" s="24" t="s">
        <v>22</v>
      </c>
      <c r="E71" s="32">
        <v>3.9487999999999997E-3</v>
      </c>
    </row>
    <row r="72" spans="1:5" x14ac:dyDescent="0.2">
      <c r="A72" s="29">
        <f t="shared" si="0"/>
        <v>54</v>
      </c>
      <c r="B72" s="30" t="s">
        <v>89</v>
      </c>
      <c r="C72" s="31" t="s">
        <v>90</v>
      </c>
      <c r="D72" s="24" t="s">
        <v>22</v>
      </c>
      <c r="E72" s="32">
        <v>14.718</v>
      </c>
    </row>
    <row r="73" spans="1:5" x14ac:dyDescent="0.2">
      <c r="A73" s="29">
        <f t="shared" si="0"/>
        <v>55</v>
      </c>
      <c r="B73" s="30" t="s">
        <v>91</v>
      </c>
      <c r="C73" s="31" t="s">
        <v>92</v>
      </c>
      <c r="D73" s="24" t="s">
        <v>52</v>
      </c>
      <c r="E73" s="33"/>
    </row>
    <row r="74" spans="1:5" x14ac:dyDescent="0.2">
      <c r="A74" s="29">
        <f t="shared" si="0"/>
        <v>56</v>
      </c>
      <c r="B74" s="30" t="s">
        <v>93</v>
      </c>
      <c r="C74" s="31" t="s">
        <v>94</v>
      </c>
      <c r="D74" s="24" t="s">
        <v>95</v>
      </c>
      <c r="E74" s="32">
        <v>39.69</v>
      </c>
    </row>
    <row r="75" spans="1:5" x14ac:dyDescent="0.2">
      <c r="A75" s="29">
        <f t="shared" si="0"/>
        <v>57</v>
      </c>
      <c r="B75" s="30" t="s">
        <v>96</v>
      </c>
      <c r="C75" s="31" t="s">
        <v>97</v>
      </c>
      <c r="D75" s="24" t="s">
        <v>19</v>
      </c>
      <c r="E75" s="33"/>
    </row>
    <row r="76" spans="1:5" x14ac:dyDescent="0.2">
      <c r="A76" s="26"/>
      <c r="B76" s="25"/>
      <c r="C76" s="25"/>
      <c r="D76" s="25"/>
      <c r="E76" s="25"/>
    </row>
    <row r="77" spans="1:5" x14ac:dyDescent="0.2">
      <c r="A77" s="4"/>
      <c r="D77" s="1"/>
    </row>
    <row r="78" spans="1:5" x14ac:dyDescent="0.2">
      <c r="A78" s="4"/>
    </row>
    <row r="79" spans="1:5" x14ac:dyDescent="0.2">
      <c r="A79" s="4"/>
    </row>
  </sheetData>
  <mergeCells count="7">
    <mergeCell ref="A18:E18"/>
    <mergeCell ref="A17:E17"/>
    <mergeCell ref="E14:E15"/>
    <mergeCell ref="A14:A15"/>
    <mergeCell ref="B14:B15"/>
    <mergeCell ref="D14:D15"/>
    <mergeCell ref="C14:C15"/>
  </mergeCells>
  <phoneticPr fontId="1" type="noConversion"/>
  <pageMargins left="0.32" right="0.27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BuslaevaMA</dc:creator>
  <cp:lastModifiedBy>Клубов Олег Дмитриевич</cp:lastModifiedBy>
  <cp:lastPrinted>2015-05-21T09:18:41Z</cp:lastPrinted>
  <dcterms:created xsi:type="dcterms:W3CDTF">2002-03-15T05:20:46Z</dcterms:created>
  <dcterms:modified xsi:type="dcterms:W3CDTF">2021-05-31T09:07:18Z</dcterms:modified>
</cp:coreProperties>
</file>